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k\Desktop\108 от 27.06.2017\"/>
    </mc:Choice>
  </mc:AlternateContent>
  <bookViews>
    <workbookView xWindow="0" yWindow="0" windowWidth="23040" windowHeight="8640"/>
  </bookViews>
  <sheets>
    <sheet name="Бюджет" sheetId="1" r:id="rId1"/>
  </sheets>
  <definedNames>
    <definedName name="LAST_CELL" localSheetId="0">Бюджет!#REF!</definedName>
    <definedName name="_xlnm.Print_Titles" localSheetId="0">Бюджет!$14:$15</definedName>
  </definedNames>
  <calcPr calcId="162913"/>
</workbook>
</file>

<file path=xl/calcChain.xml><?xml version="1.0" encoding="utf-8"?>
<calcChain xmlns="http://schemas.openxmlformats.org/spreadsheetml/2006/main">
  <c r="I46" i="1" l="1"/>
  <c r="H46" i="1"/>
  <c r="I52" i="1" l="1"/>
  <c r="H52" i="1"/>
  <c r="I40" i="1" l="1"/>
  <c r="H40" i="1"/>
  <c r="I30" i="1"/>
  <c r="H30" i="1"/>
  <c r="I33" i="1" l="1"/>
  <c r="H33" i="1"/>
  <c r="I81" i="1" l="1"/>
  <c r="H81" i="1"/>
  <c r="I73" i="1"/>
  <c r="H73" i="1"/>
  <c r="I69" i="1"/>
  <c r="H69" i="1"/>
  <c r="I60" i="1"/>
  <c r="H60" i="1"/>
  <c r="I37" i="1"/>
  <c r="H66" i="1"/>
  <c r="H56" i="1"/>
  <c r="H49" i="1"/>
  <c r="H37" i="1"/>
  <c r="H27" i="1"/>
  <c r="H24" i="1"/>
  <c r="H22" i="1"/>
  <c r="H20" i="1"/>
  <c r="H16" i="1"/>
  <c r="H83" i="1" l="1"/>
  <c r="I27" i="1"/>
  <c r="I24" i="1"/>
  <c r="I22" i="1"/>
  <c r="I66" i="1"/>
  <c r="I56" i="1"/>
  <c r="I49" i="1"/>
  <c r="I20" i="1"/>
  <c r="I16" i="1"/>
  <c r="I83" i="1" l="1"/>
</calcChain>
</file>

<file path=xl/sharedStrings.xml><?xml version="1.0" encoding="utf-8"?>
<sst xmlns="http://schemas.openxmlformats.org/spreadsheetml/2006/main" count="294" uniqueCount="99">
  <si>
    <t>7950100000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</si>
  <si>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</si>
  <si>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</si>
  <si>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</si>
  <si>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</si>
  <si>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</si>
  <si>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</si>
  <si>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</si>
  <si>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</si>
  <si>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800</t>
  </si>
  <si>
    <t>7950500000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</si>
  <si>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</si>
  <si>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904</t>
  </si>
  <si>
    <t>0707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</si>
  <si>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</si>
  <si>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</si>
  <si>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</si>
  <si>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</si>
  <si>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</si>
  <si>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7950810000</t>
  </si>
  <si>
    <t>Подпрограмма "Устойчивое развитие сельских территорий Усть-Кутского муниципального образования" на 2017-2019 годы</t>
  </si>
  <si>
    <t>913</t>
  </si>
  <si>
    <t>0409</t>
  </si>
  <si>
    <t>7951000000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</si>
  <si>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</si>
  <si>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7951100000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</si>
  <si>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</si>
  <si>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</si>
  <si>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</si>
  <si>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</si>
  <si>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</si>
  <si>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</si>
  <si>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</si>
  <si>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</si>
  <si>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</si>
  <si>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</si>
  <si>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79521S2080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</si>
  <si>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</si>
  <si>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</si>
  <si>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</si>
  <si>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</si>
  <si>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</si>
  <si>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</si>
  <si>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</si>
  <si>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</si>
  <si>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</si>
  <si>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</si>
  <si>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</si>
  <si>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Муниципальная программа "Развитие культуры Усть-Кутского муниципального образования" на 2017-2019 годы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</si>
  <si>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</si>
  <si>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</si>
  <si>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</si>
  <si>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</si>
  <si>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</si>
  <si>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</si>
  <si>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</si>
  <si>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Муниципальная программа "Доступная среда для инвалидов и других маломобильных групп населения" на 2016-2018 годы</t>
  </si>
  <si>
    <t>7955100000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</si>
  <si>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</si>
  <si>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</si>
  <si>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</si>
  <si>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</si>
  <si>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</si>
  <si>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</si>
  <si>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0104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</si>
  <si>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</si>
  <si>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</si>
  <si>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</si>
  <si>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</si>
  <si>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</si>
  <si>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</si>
  <si>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</si>
  <si>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</si>
  <si>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</si>
  <si>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</si>
  <si>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</si>
  <si>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</si>
  <si>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на 2017 года и на плановый период 2018 и 2019 годов"</t>
  </si>
  <si>
    <t>КУМИ УКМО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</si>
  <si>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</si>
  <si>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</si>
  <si>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</si>
  <si>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</si>
  <si>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</si>
  <si>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2018 год</t>
  </si>
  <si>
    <t>2019 год</t>
  </si>
  <si>
    <t>Приложение №15</t>
  </si>
  <si>
    <t>0309</t>
  </si>
  <si>
    <t>7955400000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</si>
  <si>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</si>
  <si>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МКУ "ЕДДС" УКМО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</si>
  <si>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</si>
  <si>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 xml:space="preserve">на плановый период 2018 и 2019 годов </t>
  </si>
  <si>
    <t>"О внесении изменений в решение Думы Усть-Кутского</t>
  </si>
  <si>
    <t>муниципального образования от 20.12.2016 г. №76</t>
  </si>
  <si>
    <t>Управление культуры, спорта и молодёжной политики Администрации УКМО</t>
  </si>
  <si>
    <t>79540S2390</t>
  </si>
  <si>
    <t>Софинансирование расходных обязательств на строительство плавательного бассейна (ФОК)</t>
  </si>
  <si>
    <t>от "27" июня 2017 г. 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</si>
</sst>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7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2" fillId="0" borderId="8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65" fontId="2" fillId="0" borderId="20" xfId="0" applyNumberFormat="1" applyFont="1" applyBorder="1" applyAlignment="1" applyProtection="1">
      <alignment horizontal="right" vertical="center" wrapText="1"/>
    </xf>
    <xf numFmtId="165" fontId="3" fillId="0" borderId="21" xfId="0" applyNumberFormat="1" applyFont="1" applyBorder="1" applyAlignment="1" applyProtection="1">
      <alignment horizontal="right" vertical="center" wrapText="1"/>
    </xf>
    <xf numFmtId="165" fontId="3" fillId="0" borderId="19" xfId="0" applyNumberFormat="1" applyFont="1" applyBorder="1" applyAlignment="1" applyProtection="1">
      <alignment horizontal="right" vertical="center" wrapText="1"/>
    </xf>
    <xf numFmtId="165" fontId="3" fillId="0" borderId="22" xfId="0" applyNumberFormat="1" applyFont="1" applyBorder="1" applyAlignment="1" applyProtection="1">
      <alignment horizontal="right" vertical="center" wrapText="1"/>
    </xf>
    <xf numFmtId="165" fontId="2" fillId="0" borderId="17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vertical="center" wrapText="1"/>
    </xf>
    <xf numFmtId="165" fontId="3" fillId="0" borderId="1" xfId="0" applyNumberFormat="1" applyFont="1" applyBorder="1" applyAlignment="1" applyProtection="1">
      <alignment vertical="center" wrapText="1"/>
    </xf>
    <xf numFmtId="165" fontId="3" fillId="0" borderId="3" xfId="0" applyNumberFormat="1" applyFont="1" applyBorder="1" applyAlignment="1" applyProtection="1">
      <alignment vertical="center" wrapText="1"/>
    </xf>
    <xf numFmtId="165" fontId="3" fillId="0" borderId="6" xfId="0" applyNumberFormat="1" applyFont="1" applyBorder="1" applyAlignment="1" applyProtection="1">
      <alignment vertical="center" wrapText="1"/>
    </xf>
    <xf numFmtId="165" fontId="2" fillId="0" borderId="7" xfId="0" applyNumberFormat="1" applyFont="1" applyBorder="1" applyAlignment="1" applyProtection="1">
      <alignment horizontal="right" vertical="center" wrapText="1"/>
    </xf>
    <xf numFmtId="165" fontId="3" fillId="0" borderId="3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165" fontId="3" fillId="0" borderId="23" xfId="0" applyNumberFormat="1" applyFont="1" applyBorder="1" applyAlignment="1" applyProtection="1">
      <alignment horizontal="right" vertical="center" wrapText="1"/>
    </xf>
    <xf numFmtId="49" fontId="2" fillId="0" borderId="18" xfId="0" applyNumberFormat="1" applyFont="1" applyBorder="1" applyAlignment="1" applyProtection="1">
      <alignment horizontal="left"/>
    </xf>
    <xf numFmtId="49" fontId="2" fillId="0" borderId="18" xfId="0" applyNumberFormat="1" applyFont="1" applyBorder="1" applyAlignment="1" applyProtection="1">
      <alignment horizontal="center"/>
    </xf>
    <xf numFmtId="165" fontId="2" fillId="0" borderId="1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2" fillId="0" borderId="25" xfId="0" applyNumberFormat="1" applyFont="1" applyBorder="1" applyAlignment="1" applyProtection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0" fontId="2" fillId="0" borderId="27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3"/>
  <sheetViews>
    <sheetView showGridLines="0" tabSelected="1" view="pageBreakPreview" zoomScale="75" zoomScaleNormal="75" zoomScaleSheetLayoutView="75" workbookViewId="0">
      <selection activeCell="C8" sqref="C8"/>
    </sheetView>
  </sheetViews>
  <sheetFormatPr defaultRowHeight="12.75" customHeight="1" outlineLevelRow="1" x14ac:dyDescent="0.25"/>
  <cols>
    <col min="1" max="1" width="5" customWidth="1"/>
    <col min="2" max="2" width="41.5546875" customWidth="1"/>
    <col min="3" max="3" width="30.6640625" customWidth="1"/>
    <col min="4" max="4" width="14" customWidth="1"/>
    <col min="5" max="5" width="12.5546875" customWidth="1"/>
    <col min="6" max="6" width="15.5546875" customWidth="1"/>
    <col min="7" max="7" width="10.33203125" customWidth="1"/>
    <col min="8" max="8" width="15.33203125" customWidth="1"/>
    <col min="9" max="9" width="15.44140625" customWidth="1"/>
  </cols>
  <sheetData>
    <row r="1" spans="1:9" s="6" customFormat="1" ht="21.75" customHeight="1" x14ac:dyDescent="0.35">
      <c r="B1" s="7"/>
      <c r="F1" s="55" t="s">
        <v>86</v>
      </c>
      <c r="G1" s="55"/>
      <c r="H1" s="55"/>
      <c r="I1" s="55"/>
    </row>
    <row r="2" spans="1:9" s="6" customFormat="1" ht="21" customHeight="1" x14ac:dyDescent="0.35">
      <c r="B2" s="7"/>
      <c r="C2" s="77" t="s">
        <v>75</v>
      </c>
      <c r="D2" s="77"/>
      <c r="E2" s="77"/>
      <c r="F2" s="77"/>
      <c r="G2" s="77"/>
      <c r="H2" s="77"/>
      <c r="I2" s="77"/>
    </row>
    <row r="3" spans="1:9" s="6" customFormat="1" ht="21" customHeight="1" x14ac:dyDescent="0.35">
      <c r="B3" s="7"/>
      <c r="C3" s="50"/>
      <c r="D3" s="77" t="s">
        <v>93</v>
      </c>
      <c r="E3" s="80"/>
      <c r="F3" s="80"/>
      <c r="G3" s="80"/>
      <c r="H3" s="80"/>
      <c r="I3" s="80"/>
    </row>
    <row r="4" spans="1:9" s="6" customFormat="1" ht="21" customHeight="1" x14ac:dyDescent="0.35">
      <c r="B4" s="7"/>
      <c r="C4" s="50"/>
      <c r="D4" s="77" t="s">
        <v>94</v>
      </c>
      <c r="E4" s="80"/>
      <c r="F4" s="80"/>
      <c r="G4" s="80"/>
      <c r="H4" s="80"/>
      <c r="I4" s="80"/>
    </row>
    <row r="5" spans="1:9" s="6" customFormat="1" ht="21" customHeight="1" x14ac:dyDescent="0.35">
      <c r="B5" s="7"/>
      <c r="C5" s="78" t="s">
        <v>76</v>
      </c>
      <c r="D5" s="78"/>
      <c r="E5" s="78"/>
      <c r="F5" s="78"/>
      <c r="G5" s="78"/>
      <c r="H5" s="78"/>
      <c r="I5" s="78"/>
    </row>
    <row r="6" spans="1:9" s="6" customFormat="1" ht="20.25" customHeight="1" x14ac:dyDescent="0.35">
      <c r="B6" s="7"/>
      <c r="C6" s="78" t="s">
        <v>77</v>
      </c>
      <c r="D6" s="78"/>
      <c r="E6" s="78"/>
      <c r="F6" s="78"/>
      <c r="G6" s="78"/>
      <c r="H6" s="78"/>
      <c r="I6" s="78"/>
    </row>
    <row r="7" spans="1:9" s="6" customFormat="1" ht="22.95" customHeight="1" x14ac:dyDescent="0.35">
      <c r="B7" s="7"/>
      <c r="C7" s="77" t="s">
        <v>98</v>
      </c>
      <c r="D7" s="77"/>
      <c r="E7" s="77"/>
      <c r="F7" s="77"/>
      <c r="G7" s="77"/>
      <c r="H7" s="77"/>
      <c r="I7" s="77"/>
    </row>
    <row r="8" spans="1:9" s="6" customFormat="1" ht="10.5" customHeight="1" x14ac:dyDescent="0.35">
      <c r="B8" s="7"/>
      <c r="G8" s="9"/>
      <c r="H8" s="9"/>
      <c r="I8" s="15"/>
    </row>
    <row r="9" spans="1:9" s="6" customFormat="1" ht="18" hidden="1" customHeight="1" x14ac:dyDescent="0.35">
      <c r="B9" s="7"/>
    </row>
    <row r="10" spans="1:9" s="6" customFormat="1" ht="7.5" customHeight="1" x14ac:dyDescent="0.35">
      <c r="B10" s="7"/>
      <c r="G10" s="10"/>
      <c r="H10" s="10"/>
      <c r="I10" s="11"/>
    </row>
    <row r="11" spans="1:9" s="12" customFormat="1" ht="36" customHeight="1" x14ac:dyDescent="0.4">
      <c r="A11" s="76" t="s">
        <v>91</v>
      </c>
      <c r="B11" s="76"/>
      <c r="C11" s="76"/>
      <c r="D11" s="76"/>
      <c r="E11" s="76"/>
      <c r="F11" s="76"/>
      <c r="G11" s="76"/>
      <c r="H11" s="76"/>
      <c r="I11" s="76"/>
    </row>
    <row r="12" spans="1:9" s="8" customFormat="1" ht="22.5" customHeight="1" x14ac:dyDescent="0.3">
      <c r="A12" s="79" t="s">
        <v>92</v>
      </c>
      <c r="B12" s="79"/>
      <c r="C12" s="79"/>
      <c r="D12" s="79"/>
      <c r="E12" s="79"/>
      <c r="F12" s="79"/>
      <c r="G12" s="79"/>
      <c r="H12" s="79"/>
      <c r="I12" s="79"/>
    </row>
    <row r="13" spans="1:9" s="8" customFormat="1" ht="23.1" customHeight="1" thickBot="1" x14ac:dyDescent="0.35">
      <c r="B13" s="13"/>
      <c r="I13" s="14" t="s">
        <v>83</v>
      </c>
    </row>
    <row r="14" spans="1:9" s="8" customFormat="1" ht="31.5" customHeight="1" x14ac:dyDescent="0.3">
      <c r="A14" s="66" t="s">
        <v>65</v>
      </c>
      <c r="B14" s="68" t="s">
        <v>66</v>
      </c>
      <c r="C14" s="68" t="s">
        <v>67</v>
      </c>
      <c r="D14" s="68" t="s">
        <v>68</v>
      </c>
      <c r="E14" s="70" t="s">
        <v>69</v>
      </c>
      <c r="F14" s="68" t="s">
        <v>70</v>
      </c>
      <c r="G14" s="68" t="s">
        <v>71</v>
      </c>
      <c r="H14" s="72" t="s">
        <v>72</v>
      </c>
      <c r="I14" s="73"/>
    </row>
    <row r="15" spans="1:9" ht="28.5" customHeight="1" thickBot="1" x14ac:dyDescent="0.3">
      <c r="A15" s="67"/>
      <c r="B15" s="69"/>
      <c r="C15" s="69"/>
      <c r="D15" s="69"/>
      <c r="E15" s="71"/>
      <c r="F15" s="69"/>
      <c r="G15" s="69"/>
      <c r="H15" s="26" t="s">
        <v>84</v>
      </c>
      <c r="I15" s="27" t="s">
        <v>85</v>
      </c>
    </row>
    <row r="16" spans="1:9" ht="27" customHeight="1" x14ac:dyDescent="0.25">
      <c r="A16" s="64">
        <v>1</v>
      </c>
      <c r="B16" s="74" t="s">
        <v>1</v>
      </c>
      <c r="C16" s="1" t="s">
        <v>73</v>
      </c>
      <c r="D16" s="63"/>
      <c r="E16" s="63"/>
      <c r="F16" s="63"/>
      <c r="G16" s="63"/>
      <c r="H16" s="49">
        <f>H17+H18+H19</f>
        <v>1025.9000000000001</v>
      </c>
      <c r="I16" s="32">
        <f>I17+I18+I19</f>
        <v>0</v>
      </c>
    </row>
    <row r="17" spans="1:9" ht="27" customHeight="1" outlineLevel="1" x14ac:dyDescent="0.25">
      <c r="A17" s="60"/>
      <c r="B17" s="57"/>
      <c r="C17" s="5" t="s">
        <v>74</v>
      </c>
      <c r="D17" s="16" t="s">
        <v>3</v>
      </c>
      <c r="E17" s="16" t="s">
        <v>2</v>
      </c>
      <c r="F17" s="16" t="s">
        <v>0</v>
      </c>
      <c r="G17" s="16" t="s">
        <v>4</v>
      </c>
      <c r="H17" s="34">
        <v>174</v>
      </c>
      <c r="I17" s="29">
        <v>0</v>
      </c>
    </row>
    <row r="18" spans="1:9" ht="27" customHeight="1" outlineLevel="1" x14ac:dyDescent="0.25">
      <c r="A18" s="60"/>
      <c r="B18" s="57"/>
      <c r="C18" s="5" t="s">
        <v>74</v>
      </c>
      <c r="D18" s="16" t="s">
        <v>3</v>
      </c>
      <c r="E18" s="16" t="s">
        <v>2</v>
      </c>
      <c r="F18" s="16" t="s">
        <v>0</v>
      </c>
      <c r="G18" s="16" t="s">
        <v>5</v>
      </c>
      <c r="H18" s="34">
        <v>30</v>
      </c>
      <c r="I18" s="29">
        <v>0</v>
      </c>
    </row>
    <row r="19" spans="1:9" ht="27" customHeight="1" outlineLevel="1" thickBot="1" x14ac:dyDescent="0.3">
      <c r="A19" s="65"/>
      <c r="B19" s="75"/>
      <c r="C19" s="3" t="s">
        <v>74</v>
      </c>
      <c r="D19" s="19" t="s">
        <v>3</v>
      </c>
      <c r="E19" s="19" t="s">
        <v>2</v>
      </c>
      <c r="F19" s="19" t="s">
        <v>0</v>
      </c>
      <c r="G19" s="19" t="s">
        <v>6</v>
      </c>
      <c r="H19" s="35">
        <v>821.9</v>
      </c>
      <c r="I19" s="30">
        <v>0</v>
      </c>
    </row>
    <row r="20" spans="1:9" ht="35.25" customHeight="1" x14ac:dyDescent="0.25">
      <c r="A20" s="59">
        <v>2</v>
      </c>
      <c r="B20" s="56" t="s">
        <v>8</v>
      </c>
      <c r="C20" s="2" t="s">
        <v>73</v>
      </c>
      <c r="D20" s="62"/>
      <c r="E20" s="62"/>
      <c r="F20" s="62"/>
      <c r="G20" s="62"/>
      <c r="H20" s="33">
        <f>H21</f>
        <v>175</v>
      </c>
      <c r="I20" s="28">
        <f>I21</f>
        <v>175</v>
      </c>
    </row>
    <row r="21" spans="1:9" ht="42.75" customHeight="1" outlineLevel="1" thickBot="1" x14ac:dyDescent="0.3">
      <c r="A21" s="61"/>
      <c r="B21" s="58"/>
      <c r="C21" s="4" t="s">
        <v>74</v>
      </c>
      <c r="D21" s="21" t="s">
        <v>61</v>
      </c>
      <c r="E21" s="21" t="s">
        <v>2</v>
      </c>
      <c r="F21" s="21" t="s">
        <v>7</v>
      </c>
      <c r="G21" s="21" t="s">
        <v>4</v>
      </c>
      <c r="H21" s="36">
        <v>175</v>
      </c>
      <c r="I21" s="31">
        <v>175</v>
      </c>
    </row>
    <row r="22" spans="1:9" ht="54" customHeight="1" x14ac:dyDescent="0.25">
      <c r="A22" s="64">
        <v>3</v>
      </c>
      <c r="B22" s="74" t="s">
        <v>11</v>
      </c>
      <c r="C22" s="1" t="s">
        <v>73</v>
      </c>
      <c r="D22" s="63"/>
      <c r="E22" s="63"/>
      <c r="F22" s="63"/>
      <c r="G22" s="63"/>
      <c r="H22" s="37">
        <f>H23</f>
        <v>165</v>
      </c>
      <c r="I22" s="32">
        <f>I23</f>
        <v>0</v>
      </c>
    </row>
    <row r="23" spans="1:9" ht="45.75" customHeight="1" outlineLevel="1" thickBot="1" x14ac:dyDescent="0.3">
      <c r="A23" s="65"/>
      <c r="B23" s="75"/>
      <c r="C23" s="19" t="s">
        <v>95</v>
      </c>
      <c r="D23" s="19" t="s">
        <v>13</v>
      </c>
      <c r="E23" s="19" t="s">
        <v>12</v>
      </c>
      <c r="F23" s="19" t="s">
        <v>10</v>
      </c>
      <c r="G23" s="19" t="s">
        <v>4</v>
      </c>
      <c r="H23" s="38">
        <v>165</v>
      </c>
      <c r="I23" s="30">
        <v>0</v>
      </c>
    </row>
    <row r="24" spans="1:9" ht="50.25" customHeight="1" x14ac:dyDescent="0.25">
      <c r="A24" s="64">
        <v>4</v>
      </c>
      <c r="B24" s="74" t="s">
        <v>16</v>
      </c>
      <c r="C24" s="1" t="s">
        <v>73</v>
      </c>
      <c r="D24" s="63"/>
      <c r="E24" s="63"/>
      <c r="F24" s="63"/>
      <c r="G24" s="63"/>
      <c r="H24" s="37">
        <f>H25+H26</f>
        <v>8409.1</v>
      </c>
      <c r="I24" s="32">
        <f>I25+I26</f>
        <v>9454.9</v>
      </c>
    </row>
    <row r="25" spans="1:9" ht="63" customHeight="1" outlineLevel="1" x14ac:dyDescent="0.25">
      <c r="A25" s="60"/>
      <c r="B25" s="57"/>
      <c r="C25" s="16" t="s">
        <v>79</v>
      </c>
      <c r="D25" s="16" t="s">
        <v>18</v>
      </c>
      <c r="E25" s="16" t="s">
        <v>17</v>
      </c>
      <c r="F25" s="16" t="s">
        <v>15</v>
      </c>
      <c r="G25" s="16" t="s">
        <v>9</v>
      </c>
      <c r="H25" s="39">
        <v>70</v>
      </c>
      <c r="I25" s="29">
        <v>70</v>
      </c>
    </row>
    <row r="26" spans="1:9" ht="63" outlineLevel="1" thickBot="1" x14ac:dyDescent="0.3">
      <c r="A26" s="65"/>
      <c r="B26" s="22" t="s">
        <v>20</v>
      </c>
      <c r="C26" s="19" t="s">
        <v>78</v>
      </c>
      <c r="D26" s="19" t="s">
        <v>22</v>
      </c>
      <c r="E26" s="19" t="s">
        <v>21</v>
      </c>
      <c r="F26" s="19" t="s">
        <v>19</v>
      </c>
      <c r="G26" s="19" t="s">
        <v>4</v>
      </c>
      <c r="H26" s="38">
        <v>8339.1</v>
      </c>
      <c r="I26" s="30">
        <v>9384.9</v>
      </c>
    </row>
    <row r="27" spans="1:9" ht="44.25" customHeight="1" x14ac:dyDescent="0.25">
      <c r="A27" s="59">
        <v>5</v>
      </c>
      <c r="B27" s="56" t="s">
        <v>24</v>
      </c>
      <c r="C27" s="2" t="s">
        <v>73</v>
      </c>
      <c r="D27" s="62"/>
      <c r="E27" s="62"/>
      <c r="F27" s="62"/>
      <c r="G27" s="62"/>
      <c r="H27" s="40">
        <f>H28+H29</f>
        <v>2996</v>
      </c>
      <c r="I27" s="28">
        <f>I28+I29</f>
        <v>0</v>
      </c>
    </row>
    <row r="28" spans="1:9" ht="45.75" customHeight="1" outlineLevel="1" x14ac:dyDescent="0.25">
      <c r="A28" s="60"/>
      <c r="B28" s="57"/>
      <c r="C28" s="5" t="s">
        <v>74</v>
      </c>
      <c r="D28" s="16" t="s">
        <v>3</v>
      </c>
      <c r="E28" s="16" t="s">
        <v>2</v>
      </c>
      <c r="F28" s="16" t="s">
        <v>23</v>
      </c>
      <c r="G28" s="16" t="s">
        <v>4</v>
      </c>
      <c r="H28" s="39">
        <v>60</v>
      </c>
      <c r="I28" s="29">
        <v>0</v>
      </c>
    </row>
    <row r="29" spans="1:9" ht="83.25" customHeight="1" outlineLevel="1" thickBot="1" x14ac:dyDescent="0.3">
      <c r="A29" s="61"/>
      <c r="B29" s="23" t="s">
        <v>26</v>
      </c>
      <c r="C29" s="4" t="s">
        <v>74</v>
      </c>
      <c r="D29" s="21" t="s">
        <v>3</v>
      </c>
      <c r="E29" s="21" t="s">
        <v>2</v>
      </c>
      <c r="F29" s="21" t="s">
        <v>25</v>
      </c>
      <c r="G29" s="21" t="s">
        <v>5</v>
      </c>
      <c r="H29" s="41">
        <v>2936</v>
      </c>
      <c r="I29" s="31">
        <v>0</v>
      </c>
    </row>
    <row r="30" spans="1:9" ht="33.75" customHeight="1" x14ac:dyDescent="0.25">
      <c r="A30" s="81">
        <v>6</v>
      </c>
      <c r="B30" s="74" t="s">
        <v>28</v>
      </c>
      <c r="C30" s="1" t="s">
        <v>73</v>
      </c>
      <c r="D30" s="63"/>
      <c r="E30" s="63"/>
      <c r="F30" s="63"/>
      <c r="G30" s="63"/>
      <c r="H30" s="37">
        <f>H31+H32</f>
        <v>7503</v>
      </c>
      <c r="I30" s="18">
        <f>I31+I32</f>
        <v>6800</v>
      </c>
    </row>
    <row r="31" spans="1:9" ht="33.75" customHeight="1" outlineLevel="1" x14ac:dyDescent="0.25">
      <c r="A31" s="82"/>
      <c r="B31" s="57"/>
      <c r="C31" s="17" t="s">
        <v>80</v>
      </c>
      <c r="D31" s="16" t="s">
        <v>30</v>
      </c>
      <c r="E31" s="16" t="s">
        <v>29</v>
      </c>
      <c r="F31" s="16" t="s">
        <v>27</v>
      </c>
      <c r="G31" s="16" t="s">
        <v>4</v>
      </c>
      <c r="H31" s="39">
        <v>6153</v>
      </c>
      <c r="I31" s="29">
        <v>5100</v>
      </c>
    </row>
    <row r="32" spans="1:9" ht="33.75" customHeight="1" outlineLevel="1" x14ac:dyDescent="0.25">
      <c r="A32" s="82"/>
      <c r="B32" s="57"/>
      <c r="C32" s="17" t="s">
        <v>80</v>
      </c>
      <c r="D32" s="16" t="s">
        <v>30</v>
      </c>
      <c r="E32" s="16" t="s">
        <v>29</v>
      </c>
      <c r="F32" s="16" t="s">
        <v>27</v>
      </c>
      <c r="G32" s="16" t="s">
        <v>31</v>
      </c>
      <c r="H32" s="39">
        <v>1350</v>
      </c>
      <c r="I32" s="29">
        <v>1700</v>
      </c>
    </row>
    <row r="33" spans="1:9" ht="32.25" customHeight="1" x14ac:dyDescent="0.25">
      <c r="A33" s="59">
        <v>7</v>
      </c>
      <c r="B33" s="56" t="s">
        <v>34</v>
      </c>
      <c r="C33" s="2" t="s">
        <v>73</v>
      </c>
      <c r="D33" s="62"/>
      <c r="E33" s="62"/>
      <c r="F33" s="62"/>
      <c r="G33" s="62"/>
      <c r="H33" s="40">
        <f>H34+H35+H36</f>
        <v>5286.6</v>
      </c>
      <c r="I33" s="40">
        <f>I34+I35+I36</f>
        <v>5286.6</v>
      </c>
    </row>
    <row r="34" spans="1:9" ht="32.25" customHeight="1" outlineLevel="1" x14ac:dyDescent="0.25">
      <c r="A34" s="60"/>
      <c r="B34" s="57"/>
      <c r="C34" s="83" t="s">
        <v>80</v>
      </c>
      <c r="D34" s="16" t="s">
        <v>13</v>
      </c>
      <c r="E34" s="16" t="s">
        <v>29</v>
      </c>
      <c r="F34" s="16" t="s">
        <v>33</v>
      </c>
      <c r="G34" s="16" t="s">
        <v>14</v>
      </c>
      <c r="H34" s="39">
        <v>1774.4</v>
      </c>
      <c r="I34" s="29">
        <v>1774.4</v>
      </c>
    </row>
    <row r="35" spans="1:9" ht="32.25" customHeight="1" outlineLevel="1" x14ac:dyDescent="0.25">
      <c r="A35" s="60"/>
      <c r="B35" s="57"/>
      <c r="C35" s="84"/>
      <c r="D35" s="16" t="s">
        <v>13</v>
      </c>
      <c r="E35" s="16" t="s">
        <v>29</v>
      </c>
      <c r="F35" s="16" t="s">
        <v>33</v>
      </c>
      <c r="G35" s="16" t="s">
        <v>4</v>
      </c>
      <c r="H35" s="39">
        <v>3315.3</v>
      </c>
      <c r="I35" s="29">
        <v>3315.3</v>
      </c>
    </row>
    <row r="36" spans="1:9" ht="99" customHeight="1" outlineLevel="1" thickBot="1" x14ac:dyDescent="0.3">
      <c r="A36" s="61"/>
      <c r="B36" s="23" t="s">
        <v>37</v>
      </c>
      <c r="C36" s="24" t="s">
        <v>80</v>
      </c>
      <c r="D36" s="21" t="s">
        <v>13</v>
      </c>
      <c r="E36" s="21" t="s">
        <v>29</v>
      </c>
      <c r="F36" s="21" t="s">
        <v>36</v>
      </c>
      <c r="G36" s="21" t="s">
        <v>4</v>
      </c>
      <c r="H36" s="41">
        <v>196.9</v>
      </c>
      <c r="I36" s="31">
        <v>196.9</v>
      </c>
    </row>
    <row r="37" spans="1:9" ht="39" customHeight="1" x14ac:dyDescent="0.25">
      <c r="A37" s="64">
        <v>8</v>
      </c>
      <c r="B37" s="74" t="s">
        <v>39</v>
      </c>
      <c r="C37" s="1" t="s">
        <v>73</v>
      </c>
      <c r="D37" s="63"/>
      <c r="E37" s="63"/>
      <c r="F37" s="63"/>
      <c r="G37" s="63"/>
      <c r="H37" s="37">
        <f>H39</f>
        <v>3697</v>
      </c>
      <c r="I37" s="32">
        <f>I38+I39</f>
        <v>4497</v>
      </c>
    </row>
    <row r="38" spans="1:9" ht="39" customHeight="1" x14ac:dyDescent="0.25">
      <c r="A38" s="86"/>
      <c r="B38" s="85"/>
      <c r="C38" s="83" t="s">
        <v>80</v>
      </c>
      <c r="D38" s="16" t="s">
        <v>30</v>
      </c>
      <c r="E38" s="16" t="s">
        <v>29</v>
      </c>
      <c r="F38" s="16" t="s">
        <v>38</v>
      </c>
      <c r="G38" s="16" t="s">
        <v>4</v>
      </c>
      <c r="H38" s="39">
        <v>0</v>
      </c>
      <c r="I38" s="29">
        <v>2800</v>
      </c>
    </row>
    <row r="39" spans="1:9" ht="39" customHeight="1" outlineLevel="1" thickBot="1" x14ac:dyDescent="0.3">
      <c r="A39" s="65"/>
      <c r="B39" s="75"/>
      <c r="C39" s="88"/>
      <c r="D39" s="42" t="s">
        <v>32</v>
      </c>
      <c r="E39" s="42" t="s">
        <v>29</v>
      </c>
      <c r="F39" s="42" t="s">
        <v>38</v>
      </c>
      <c r="G39" s="42" t="s">
        <v>4</v>
      </c>
      <c r="H39" s="43">
        <v>3697</v>
      </c>
      <c r="I39" s="44">
        <v>1697</v>
      </c>
    </row>
    <row r="40" spans="1:9" ht="25.5" customHeight="1" x14ac:dyDescent="0.25">
      <c r="A40" s="64">
        <v>9</v>
      </c>
      <c r="B40" s="74" t="s">
        <v>41</v>
      </c>
      <c r="C40" s="51" t="s">
        <v>73</v>
      </c>
      <c r="D40" s="63"/>
      <c r="E40" s="63"/>
      <c r="F40" s="63"/>
      <c r="G40" s="63"/>
      <c r="H40" s="37">
        <f>H41+H42+H43+H44+H45</f>
        <v>2000</v>
      </c>
      <c r="I40" s="18">
        <f>I41+I42+I43+I44+I45</f>
        <v>2000</v>
      </c>
    </row>
    <row r="41" spans="1:9" ht="25.5" customHeight="1" outlineLevel="1" x14ac:dyDescent="0.25">
      <c r="A41" s="60"/>
      <c r="B41" s="57"/>
      <c r="C41" s="83" t="s">
        <v>80</v>
      </c>
      <c r="D41" s="16" t="s">
        <v>30</v>
      </c>
      <c r="E41" s="16" t="s">
        <v>29</v>
      </c>
      <c r="F41" s="16" t="s">
        <v>40</v>
      </c>
      <c r="G41" s="16" t="s">
        <v>4</v>
      </c>
      <c r="H41" s="39">
        <v>658.5</v>
      </c>
      <c r="I41" s="29">
        <v>658.5</v>
      </c>
    </row>
    <row r="42" spans="1:9" ht="25.5" customHeight="1" outlineLevel="1" x14ac:dyDescent="0.25">
      <c r="A42" s="60"/>
      <c r="B42" s="57"/>
      <c r="C42" s="87"/>
      <c r="D42" s="16" t="s">
        <v>30</v>
      </c>
      <c r="E42" s="16" t="s">
        <v>29</v>
      </c>
      <c r="F42" s="16" t="s">
        <v>40</v>
      </c>
      <c r="G42" s="16" t="s">
        <v>6</v>
      </c>
      <c r="H42" s="39">
        <v>16.5</v>
      </c>
      <c r="I42" s="29">
        <v>16.5</v>
      </c>
    </row>
    <row r="43" spans="1:9" ht="25.5" customHeight="1" outlineLevel="1" x14ac:dyDescent="0.25">
      <c r="A43" s="60"/>
      <c r="B43" s="57"/>
      <c r="C43" s="87"/>
      <c r="D43" s="16" t="s">
        <v>32</v>
      </c>
      <c r="E43" s="16" t="s">
        <v>29</v>
      </c>
      <c r="F43" s="16" t="s">
        <v>40</v>
      </c>
      <c r="G43" s="16" t="s">
        <v>4</v>
      </c>
      <c r="H43" s="39">
        <v>1305</v>
      </c>
      <c r="I43" s="29">
        <v>1305</v>
      </c>
    </row>
    <row r="44" spans="1:9" ht="25.5" customHeight="1" outlineLevel="1" x14ac:dyDescent="0.25">
      <c r="A44" s="61"/>
      <c r="B44" s="58"/>
      <c r="C44" s="87"/>
      <c r="D44" s="21" t="s">
        <v>35</v>
      </c>
      <c r="E44" s="21" t="s">
        <v>29</v>
      </c>
      <c r="F44" s="16" t="s">
        <v>40</v>
      </c>
      <c r="G44" s="21" t="s">
        <v>4</v>
      </c>
      <c r="H44" s="41">
        <v>18</v>
      </c>
      <c r="I44" s="31">
        <v>18</v>
      </c>
    </row>
    <row r="45" spans="1:9" ht="25.5" customHeight="1" outlineLevel="1" thickBot="1" x14ac:dyDescent="0.3">
      <c r="A45" s="65"/>
      <c r="B45" s="75"/>
      <c r="C45" s="88"/>
      <c r="D45" s="19" t="s">
        <v>42</v>
      </c>
      <c r="E45" s="19" t="s">
        <v>29</v>
      </c>
      <c r="F45" s="19" t="s">
        <v>40</v>
      </c>
      <c r="G45" s="19" t="s">
        <v>4</v>
      </c>
      <c r="H45" s="38">
        <v>2</v>
      </c>
      <c r="I45" s="30">
        <v>2</v>
      </c>
    </row>
    <row r="46" spans="1:9" ht="31.5" customHeight="1" x14ac:dyDescent="0.25">
      <c r="A46" s="64">
        <v>10</v>
      </c>
      <c r="B46" s="74" t="s">
        <v>44</v>
      </c>
      <c r="C46" s="1" t="s">
        <v>73</v>
      </c>
      <c r="D46" s="63"/>
      <c r="E46" s="63"/>
      <c r="F46" s="63"/>
      <c r="G46" s="63"/>
      <c r="H46" s="37">
        <f>H47+H48</f>
        <v>1232</v>
      </c>
      <c r="I46" s="37">
        <f>I47+I48</f>
        <v>1532</v>
      </c>
    </row>
    <row r="47" spans="1:9" ht="31.5" customHeight="1" x14ac:dyDescent="0.25">
      <c r="A47" s="86"/>
      <c r="B47" s="85"/>
      <c r="C47" s="83" t="s">
        <v>80</v>
      </c>
      <c r="D47" s="16" t="s">
        <v>32</v>
      </c>
      <c r="E47" s="16" t="s">
        <v>29</v>
      </c>
      <c r="F47" s="16" t="s">
        <v>43</v>
      </c>
      <c r="G47" s="16" t="s">
        <v>14</v>
      </c>
      <c r="H47" s="39">
        <v>1149.5</v>
      </c>
      <c r="I47" s="29">
        <v>1449.5</v>
      </c>
    </row>
    <row r="48" spans="1:9" ht="31.5" customHeight="1" outlineLevel="1" thickBot="1" x14ac:dyDescent="0.3">
      <c r="A48" s="65"/>
      <c r="B48" s="75"/>
      <c r="C48" s="88"/>
      <c r="D48" s="42" t="s">
        <v>3</v>
      </c>
      <c r="E48" s="42" t="s">
        <v>29</v>
      </c>
      <c r="F48" s="42" t="s">
        <v>43</v>
      </c>
      <c r="G48" s="42" t="s">
        <v>5</v>
      </c>
      <c r="H48" s="43">
        <v>82.5</v>
      </c>
      <c r="I48" s="44">
        <v>82.5</v>
      </c>
    </row>
    <row r="49" spans="1:9" ht="33" customHeight="1" x14ac:dyDescent="0.25">
      <c r="A49" s="59">
        <v>11</v>
      </c>
      <c r="B49" s="56" t="s">
        <v>46</v>
      </c>
      <c r="C49" s="2" t="s">
        <v>73</v>
      </c>
      <c r="D49" s="62"/>
      <c r="E49" s="62"/>
      <c r="F49" s="62"/>
      <c r="G49" s="62"/>
      <c r="H49" s="40">
        <f>H50+H51</f>
        <v>1900</v>
      </c>
      <c r="I49" s="28">
        <f>I50+I51</f>
        <v>1750</v>
      </c>
    </row>
    <row r="50" spans="1:9" ht="24.75" customHeight="1" outlineLevel="1" x14ac:dyDescent="0.25">
      <c r="A50" s="60"/>
      <c r="B50" s="57"/>
      <c r="C50" s="17" t="s">
        <v>80</v>
      </c>
      <c r="D50" s="16" t="s">
        <v>35</v>
      </c>
      <c r="E50" s="16" t="s">
        <v>29</v>
      </c>
      <c r="F50" s="16" t="s">
        <v>45</v>
      </c>
      <c r="G50" s="16" t="s">
        <v>14</v>
      </c>
      <c r="H50" s="39">
        <v>200</v>
      </c>
      <c r="I50" s="29">
        <v>200</v>
      </c>
    </row>
    <row r="51" spans="1:9" ht="23.25" customHeight="1" outlineLevel="1" thickBot="1" x14ac:dyDescent="0.3">
      <c r="A51" s="61"/>
      <c r="B51" s="58"/>
      <c r="C51" s="54" t="s">
        <v>80</v>
      </c>
      <c r="D51" s="21" t="s">
        <v>35</v>
      </c>
      <c r="E51" s="21" t="s">
        <v>29</v>
      </c>
      <c r="F51" s="21" t="s">
        <v>45</v>
      </c>
      <c r="G51" s="21" t="s">
        <v>4</v>
      </c>
      <c r="H51" s="41">
        <v>1700</v>
      </c>
      <c r="I51" s="31">
        <v>1550</v>
      </c>
    </row>
    <row r="52" spans="1:9" ht="23.25" customHeight="1" x14ac:dyDescent="0.25">
      <c r="A52" s="64">
        <v>12</v>
      </c>
      <c r="B52" s="91" t="s">
        <v>48</v>
      </c>
      <c r="C52" s="52" t="s">
        <v>73</v>
      </c>
      <c r="D52" s="63"/>
      <c r="E52" s="63"/>
      <c r="F52" s="63"/>
      <c r="G52" s="63"/>
      <c r="H52" s="37">
        <f>H53+H54+H55</f>
        <v>1027.5</v>
      </c>
      <c r="I52" s="18">
        <f>I53+I54+I55</f>
        <v>1135</v>
      </c>
    </row>
    <row r="53" spans="1:9" ht="28.5" customHeight="1" outlineLevel="1" x14ac:dyDescent="0.25">
      <c r="A53" s="60"/>
      <c r="B53" s="85"/>
      <c r="C53" s="89" t="s">
        <v>95</v>
      </c>
      <c r="D53" s="16" t="s">
        <v>49</v>
      </c>
      <c r="E53" s="16" t="s">
        <v>12</v>
      </c>
      <c r="F53" s="16" t="s">
        <v>47</v>
      </c>
      <c r="G53" s="16" t="s">
        <v>4</v>
      </c>
      <c r="H53" s="39">
        <v>48</v>
      </c>
      <c r="I53" s="29">
        <v>50</v>
      </c>
    </row>
    <row r="54" spans="1:9" ht="28.5" customHeight="1" outlineLevel="1" x14ac:dyDescent="0.25">
      <c r="A54" s="61"/>
      <c r="B54" s="56"/>
      <c r="C54" s="90"/>
      <c r="D54" s="16" t="s">
        <v>49</v>
      </c>
      <c r="E54" s="16" t="s">
        <v>12</v>
      </c>
      <c r="F54" s="16" t="s">
        <v>47</v>
      </c>
      <c r="G54" s="16" t="s">
        <v>6</v>
      </c>
      <c r="H54" s="41">
        <v>85</v>
      </c>
      <c r="I54" s="31">
        <v>116</v>
      </c>
    </row>
    <row r="55" spans="1:9" ht="49.5" customHeight="1" outlineLevel="1" thickBot="1" x14ac:dyDescent="0.3">
      <c r="A55" s="65"/>
      <c r="B55" s="22" t="s">
        <v>51</v>
      </c>
      <c r="C55" s="19" t="s">
        <v>95</v>
      </c>
      <c r="D55" s="19" t="s">
        <v>49</v>
      </c>
      <c r="E55" s="19" t="s">
        <v>12</v>
      </c>
      <c r="F55" s="19" t="s">
        <v>50</v>
      </c>
      <c r="G55" s="19" t="s">
        <v>4</v>
      </c>
      <c r="H55" s="38">
        <v>894.5</v>
      </c>
      <c r="I55" s="30">
        <v>969</v>
      </c>
    </row>
    <row r="56" spans="1:9" ht="27" customHeight="1" x14ac:dyDescent="0.25">
      <c r="A56" s="59">
        <v>13</v>
      </c>
      <c r="B56" s="91" t="s">
        <v>53</v>
      </c>
      <c r="C56" s="2" t="s">
        <v>73</v>
      </c>
      <c r="D56" s="62"/>
      <c r="E56" s="62"/>
      <c r="F56" s="62"/>
      <c r="G56" s="62"/>
      <c r="H56" s="40">
        <f>H57+H58+H59</f>
        <v>42104.3</v>
      </c>
      <c r="I56" s="28">
        <f>I57+I58+I59</f>
        <v>113192.7</v>
      </c>
    </row>
    <row r="57" spans="1:9" ht="27" customHeight="1" outlineLevel="1" x14ac:dyDescent="0.25">
      <c r="A57" s="60"/>
      <c r="B57" s="85"/>
      <c r="C57" s="17" t="s">
        <v>81</v>
      </c>
      <c r="D57" s="16" t="s">
        <v>54</v>
      </c>
      <c r="E57" s="16" t="s">
        <v>21</v>
      </c>
      <c r="F57" s="16" t="s">
        <v>52</v>
      </c>
      <c r="G57" s="16" t="s">
        <v>14</v>
      </c>
      <c r="H57" s="39">
        <v>930</v>
      </c>
      <c r="I57" s="29">
        <v>970</v>
      </c>
    </row>
    <row r="58" spans="1:9" ht="27" customHeight="1" outlineLevel="1" x14ac:dyDescent="0.25">
      <c r="A58" s="60"/>
      <c r="B58" s="56"/>
      <c r="C58" s="17" t="s">
        <v>81</v>
      </c>
      <c r="D58" s="16" t="s">
        <v>54</v>
      </c>
      <c r="E58" s="16" t="s">
        <v>21</v>
      </c>
      <c r="F58" s="16" t="s">
        <v>52</v>
      </c>
      <c r="G58" s="16" t="s">
        <v>4</v>
      </c>
      <c r="H58" s="39">
        <v>4890</v>
      </c>
      <c r="I58" s="29">
        <v>9510</v>
      </c>
    </row>
    <row r="59" spans="1:9" ht="46.5" customHeight="1" outlineLevel="1" thickBot="1" x14ac:dyDescent="0.3">
      <c r="A59" s="61"/>
      <c r="B59" s="53" t="s">
        <v>97</v>
      </c>
      <c r="C59" s="4" t="s">
        <v>74</v>
      </c>
      <c r="D59" s="21" t="s">
        <v>54</v>
      </c>
      <c r="E59" s="21" t="s">
        <v>2</v>
      </c>
      <c r="F59" s="21" t="s">
        <v>96</v>
      </c>
      <c r="G59" s="21" t="s">
        <v>31</v>
      </c>
      <c r="H59" s="41">
        <v>36284.300000000003</v>
      </c>
      <c r="I59" s="31">
        <v>102712.7</v>
      </c>
    </row>
    <row r="60" spans="1:9" ht="28.5" customHeight="1" x14ac:dyDescent="0.25">
      <c r="A60" s="64">
        <v>14</v>
      </c>
      <c r="B60" s="74" t="s">
        <v>56</v>
      </c>
      <c r="C60" s="1" t="s">
        <v>73</v>
      </c>
      <c r="D60" s="63"/>
      <c r="E60" s="63"/>
      <c r="F60" s="63"/>
      <c r="G60" s="63"/>
      <c r="H60" s="37">
        <f>H61+H62+H63+H64+H65</f>
        <v>1010</v>
      </c>
      <c r="I60" s="18">
        <f>I61+I62+I63+I64+I65</f>
        <v>0</v>
      </c>
    </row>
    <row r="61" spans="1:9" ht="53.25" customHeight="1" outlineLevel="1" x14ac:dyDescent="0.25">
      <c r="A61" s="60"/>
      <c r="B61" s="57"/>
      <c r="C61" s="16" t="s">
        <v>95</v>
      </c>
      <c r="D61" s="16" t="s">
        <v>49</v>
      </c>
      <c r="E61" s="16" t="s">
        <v>12</v>
      </c>
      <c r="F61" s="16" t="s">
        <v>55</v>
      </c>
      <c r="G61" s="16" t="s">
        <v>6</v>
      </c>
      <c r="H61" s="39">
        <v>200</v>
      </c>
      <c r="I61" s="29">
        <v>0</v>
      </c>
    </row>
    <row r="62" spans="1:9" ht="24.75" customHeight="1" outlineLevel="1" x14ac:dyDescent="0.25">
      <c r="A62" s="60"/>
      <c r="B62" s="57"/>
      <c r="C62" s="83" t="s">
        <v>80</v>
      </c>
      <c r="D62" s="16" t="s">
        <v>30</v>
      </c>
      <c r="E62" s="16" t="s">
        <v>29</v>
      </c>
      <c r="F62" s="16" t="s">
        <v>55</v>
      </c>
      <c r="G62" s="16" t="s">
        <v>4</v>
      </c>
      <c r="H62" s="39">
        <v>280</v>
      </c>
      <c r="I62" s="29">
        <v>0</v>
      </c>
    </row>
    <row r="63" spans="1:9" ht="24.75" customHeight="1" outlineLevel="1" x14ac:dyDescent="0.25">
      <c r="A63" s="60"/>
      <c r="B63" s="57"/>
      <c r="C63" s="87"/>
      <c r="D63" s="16" t="s">
        <v>30</v>
      </c>
      <c r="E63" s="16" t="s">
        <v>29</v>
      </c>
      <c r="F63" s="16" t="s">
        <v>55</v>
      </c>
      <c r="G63" s="16" t="s">
        <v>31</v>
      </c>
      <c r="H63" s="39">
        <v>300</v>
      </c>
      <c r="I63" s="29">
        <v>0</v>
      </c>
    </row>
    <row r="64" spans="1:9" ht="24.75" customHeight="1" outlineLevel="1" x14ac:dyDescent="0.25">
      <c r="A64" s="60"/>
      <c r="B64" s="57"/>
      <c r="C64" s="84"/>
      <c r="D64" s="16" t="s">
        <v>30</v>
      </c>
      <c r="E64" s="16" t="s">
        <v>29</v>
      </c>
      <c r="F64" s="16" t="s">
        <v>55</v>
      </c>
      <c r="G64" s="16" t="s">
        <v>6</v>
      </c>
      <c r="H64" s="39">
        <v>70</v>
      </c>
      <c r="I64" s="29">
        <v>0</v>
      </c>
    </row>
    <row r="65" spans="1:9" ht="24.75" customHeight="1" outlineLevel="1" thickBot="1" x14ac:dyDescent="0.3">
      <c r="A65" s="65"/>
      <c r="B65" s="75"/>
      <c r="C65" s="25" t="s">
        <v>81</v>
      </c>
      <c r="D65" s="19" t="s">
        <v>54</v>
      </c>
      <c r="E65" s="19" t="s">
        <v>21</v>
      </c>
      <c r="F65" s="19" t="s">
        <v>55</v>
      </c>
      <c r="G65" s="19" t="s">
        <v>31</v>
      </c>
      <c r="H65" s="38">
        <v>160</v>
      </c>
      <c r="I65" s="30">
        <v>0</v>
      </c>
    </row>
    <row r="66" spans="1:9" ht="30" customHeight="1" x14ac:dyDescent="0.25">
      <c r="A66" s="59">
        <v>15</v>
      </c>
      <c r="B66" s="56" t="s">
        <v>58</v>
      </c>
      <c r="C66" s="2" t="s">
        <v>73</v>
      </c>
      <c r="D66" s="62"/>
      <c r="E66" s="62"/>
      <c r="F66" s="62"/>
      <c r="G66" s="62"/>
      <c r="H66" s="40">
        <f>H67+H68</f>
        <v>592</v>
      </c>
      <c r="I66" s="28">
        <f>I67+I68</f>
        <v>0</v>
      </c>
    </row>
    <row r="67" spans="1:9" ht="30" customHeight="1" outlineLevel="1" x14ac:dyDescent="0.25">
      <c r="A67" s="60"/>
      <c r="B67" s="57"/>
      <c r="C67" s="17" t="s">
        <v>80</v>
      </c>
      <c r="D67" s="16" t="s">
        <v>42</v>
      </c>
      <c r="E67" s="16" t="s">
        <v>29</v>
      </c>
      <c r="F67" s="16" t="s">
        <v>57</v>
      </c>
      <c r="G67" s="16" t="s">
        <v>4</v>
      </c>
      <c r="H67" s="39">
        <v>190</v>
      </c>
      <c r="I67" s="29">
        <v>0</v>
      </c>
    </row>
    <row r="68" spans="1:9" ht="30" customHeight="1" outlineLevel="1" thickBot="1" x14ac:dyDescent="0.3">
      <c r="A68" s="61"/>
      <c r="B68" s="58"/>
      <c r="C68" s="4" t="s">
        <v>74</v>
      </c>
      <c r="D68" s="21" t="s">
        <v>22</v>
      </c>
      <c r="E68" s="21" t="s">
        <v>2</v>
      </c>
      <c r="F68" s="21" t="s">
        <v>57</v>
      </c>
      <c r="G68" s="21" t="s">
        <v>4</v>
      </c>
      <c r="H68" s="41">
        <v>402</v>
      </c>
      <c r="I68" s="31">
        <v>0</v>
      </c>
    </row>
    <row r="69" spans="1:9" ht="26.25" customHeight="1" x14ac:dyDescent="0.25">
      <c r="A69" s="64">
        <v>16</v>
      </c>
      <c r="B69" s="74" t="s">
        <v>60</v>
      </c>
      <c r="C69" s="1" t="s">
        <v>73</v>
      </c>
      <c r="D69" s="63"/>
      <c r="E69" s="63"/>
      <c r="F69" s="63"/>
      <c r="G69" s="63"/>
      <c r="H69" s="37">
        <f>H70+H71+H72</f>
        <v>1590</v>
      </c>
      <c r="I69" s="18">
        <f>I70+I71+I72</f>
        <v>0</v>
      </c>
    </row>
    <row r="70" spans="1:9" ht="45.75" customHeight="1" outlineLevel="1" x14ac:dyDescent="0.25">
      <c r="A70" s="60"/>
      <c r="B70" s="57"/>
      <c r="C70" s="16" t="s">
        <v>95</v>
      </c>
      <c r="D70" s="16" t="s">
        <v>49</v>
      </c>
      <c r="E70" s="16" t="s">
        <v>12</v>
      </c>
      <c r="F70" s="16" t="s">
        <v>59</v>
      </c>
      <c r="G70" s="16" t="s">
        <v>4</v>
      </c>
      <c r="H70" s="39">
        <v>80</v>
      </c>
      <c r="I70" s="29">
        <v>0</v>
      </c>
    </row>
    <row r="71" spans="1:9" ht="24" customHeight="1" outlineLevel="1" x14ac:dyDescent="0.25">
      <c r="A71" s="60"/>
      <c r="B71" s="57"/>
      <c r="C71" s="17" t="s">
        <v>80</v>
      </c>
      <c r="D71" s="16" t="s">
        <v>30</v>
      </c>
      <c r="E71" s="16" t="s">
        <v>29</v>
      </c>
      <c r="F71" s="16" t="s">
        <v>59</v>
      </c>
      <c r="G71" s="16" t="s">
        <v>4</v>
      </c>
      <c r="H71" s="39">
        <v>1500</v>
      </c>
      <c r="I71" s="29">
        <v>0</v>
      </c>
    </row>
    <row r="72" spans="1:9" ht="24" customHeight="1" outlineLevel="1" thickBot="1" x14ac:dyDescent="0.3">
      <c r="A72" s="65"/>
      <c r="B72" s="75"/>
      <c r="C72" s="3" t="s">
        <v>74</v>
      </c>
      <c r="D72" s="19" t="s">
        <v>61</v>
      </c>
      <c r="E72" s="19" t="s">
        <v>2</v>
      </c>
      <c r="F72" s="19" t="s">
        <v>59</v>
      </c>
      <c r="G72" s="19" t="s">
        <v>4</v>
      </c>
      <c r="H72" s="38">
        <v>10</v>
      </c>
      <c r="I72" s="30">
        <v>0</v>
      </c>
    </row>
    <row r="73" spans="1:9" ht="24.75" customHeight="1" x14ac:dyDescent="0.25">
      <c r="A73" s="64">
        <v>17</v>
      </c>
      <c r="B73" s="74" t="s">
        <v>63</v>
      </c>
      <c r="C73" s="1" t="s">
        <v>73</v>
      </c>
      <c r="D73" s="63"/>
      <c r="E73" s="63"/>
      <c r="F73" s="63"/>
      <c r="G73" s="63"/>
      <c r="H73" s="37">
        <f>H74+H75+H76+H77+H78+H79+H80</f>
        <v>11490</v>
      </c>
      <c r="I73" s="18">
        <f>I74+I75+I76+I77+I78+I79+I80</f>
        <v>11195</v>
      </c>
    </row>
    <row r="74" spans="1:9" ht="54" customHeight="1" outlineLevel="1" x14ac:dyDescent="0.25">
      <c r="A74" s="60"/>
      <c r="B74" s="57"/>
      <c r="C74" s="16" t="s">
        <v>95</v>
      </c>
      <c r="D74" s="16" t="s">
        <v>49</v>
      </c>
      <c r="E74" s="16" t="s">
        <v>12</v>
      </c>
      <c r="F74" s="16" t="s">
        <v>62</v>
      </c>
      <c r="G74" s="16" t="s">
        <v>4</v>
      </c>
      <c r="H74" s="39">
        <v>140</v>
      </c>
      <c r="I74" s="29">
        <v>145</v>
      </c>
    </row>
    <row r="75" spans="1:9" ht="21.75" customHeight="1" outlineLevel="1" x14ac:dyDescent="0.25">
      <c r="A75" s="60"/>
      <c r="B75" s="57"/>
      <c r="C75" s="83" t="s">
        <v>80</v>
      </c>
      <c r="D75" s="16" t="s">
        <v>30</v>
      </c>
      <c r="E75" s="16" t="s">
        <v>29</v>
      </c>
      <c r="F75" s="16" t="s">
        <v>62</v>
      </c>
      <c r="G75" s="16" t="s">
        <v>4</v>
      </c>
      <c r="H75" s="39">
        <v>1905.1</v>
      </c>
      <c r="I75" s="29">
        <v>2560</v>
      </c>
    </row>
    <row r="76" spans="1:9" ht="21.75" customHeight="1" outlineLevel="1" x14ac:dyDescent="0.25">
      <c r="A76" s="60"/>
      <c r="B76" s="57"/>
      <c r="C76" s="87"/>
      <c r="D76" s="16" t="s">
        <v>30</v>
      </c>
      <c r="E76" s="16" t="s">
        <v>29</v>
      </c>
      <c r="F76" s="16" t="s">
        <v>62</v>
      </c>
      <c r="G76" s="16" t="s">
        <v>6</v>
      </c>
      <c r="H76" s="39">
        <v>39.200000000000003</v>
      </c>
      <c r="I76" s="29">
        <v>0</v>
      </c>
    </row>
    <row r="77" spans="1:9" ht="21.75" customHeight="1" outlineLevel="1" x14ac:dyDescent="0.25">
      <c r="A77" s="60"/>
      <c r="B77" s="57"/>
      <c r="C77" s="87"/>
      <c r="D77" s="16" t="s">
        <v>32</v>
      </c>
      <c r="E77" s="16" t="s">
        <v>29</v>
      </c>
      <c r="F77" s="16" t="s">
        <v>62</v>
      </c>
      <c r="G77" s="16" t="s">
        <v>4</v>
      </c>
      <c r="H77" s="39">
        <v>8905.7000000000007</v>
      </c>
      <c r="I77" s="29">
        <v>7493.7</v>
      </c>
    </row>
    <row r="78" spans="1:9" ht="21.75" customHeight="1" outlineLevel="1" x14ac:dyDescent="0.25">
      <c r="A78" s="60"/>
      <c r="B78" s="57"/>
      <c r="C78" s="84"/>
      <c r="D78" s="16" t="s">
        <v>42</v>
      </c>
      <c r="E78" s="16" t="s">
        <v>29</v>
      </c>
      <c r="F78" s="16" t="s">
        <v>62</v>
      </c>
      <c r="G78" s="16" t="s">
        <v>4</v>
      </c>
      <c r="H78" s="39">
        <v>0</v>
      </c>
      <c r="I78" s="29">
        <v>486.3</v>
      </c>
    </row>
    <row r="79" spans="1:9" ht="21.75" customHeight="1" outlineLevel="1" x14ac:dyDescent="0.25">
      <c r="A79" s="60"/>
      <c r="B79" s="57"/>
      <c r="C79" s="17" t="s">
        <v>81</v>
      </c>
      <c r="D79" s="16" t="s">
        <v>54</v>
      </c>
      <c r="E79" s="16" t="s">
        <v>21</v>
      </c>
      <c r="F79" s="16" t="s">
        <v>62</v>
      </c>
      <c r="G79" s="16" t="s">
        <v>4</v>
      </c>
      <c r="H79" s="39">
        <v>200</v>
      </c>
      <c r="I79" s="29">
        <v>210</v>
      </c>
    </row>
    <row r="80" spans="1:9" ht="21.75" customHeight="1" outlineLevel="1" thickBot="1" x14ac:dyDescent="0.3">
      <c r="A80" s="61"/>
      <c r="B80" s="58"/>
      <c r="C80" s="4" t="s">
        <v>74</v>
      </c>
      <c r="D80" s="21" t="s">
        <v>64</v>
      </c>
      <c r="E80" s="21" t="s">
        <v>2</v>
      </c>
      <c r="F80" s="21" t="s">
        <v>62</v>
      </c>
      <c r="G80" s="21" t="s">
        <v>4</v>
      </c>
      <c r="H80" s="41">
        <v>300</v>
      </c>
      <c r="I80" s="31">
        <v>300</v>
      </c>
    </row>
    <row r="81" spans="1:9" ht="43.5" customHeight="1" outlineLevel="1" x14ac:dyDescent="0.25">
      <c r="A81" s="95">
        <v>18</v>
      </c>
      <c r="B81" s="91" t="s">
        <v>89</v>
      </c>
      <c r="C81" s="1" t="s">
        <v>73</v>
      </c>
      <c r="D81" s="63"/>
      <c r="E81" s="63"/>
      <c r="F81" s="63"/>
      <c r="G81" s="63"/>
      <c r="H81" s="37">
        <f>H82</f>
        <v>500</v>
      </c>
      <c r="I81" s="18">
        <f>I82</f>
        <v>500</v>
      </c>
    </row>
    <row r="82" spans="1:9" ht="43.5" customHeight="1" outlineLevel="1" thickBot="1" x14ac:dyDescent="0.3">
      <c r="A82" s="96"/>
      <c r="B82" s="94"/>
      <c r="C82" s="3" t="s">
        <v>90</v>
      </c>
      <c r="D82" s="19" t="s">
        <v>87</v>
      </c>
      <c r="E82" s="19" t="s">
        <v>21</v>
      </c>
      <c r="F82" s="19" t="s">
        <v>88</v>
      </c>
      <c r="G82" s="19" t="s">
        <v>4</v>
      </c>
      <c r="H82" s="38">
        <v>500</v>
      </c>
      <c r="I82" s="20">
        <v>500</v>
      </c>
    </row>
    <row r="83" spans="1:9" ht="16.2" thickBot="1" x14ac:dyDescent="0.35">
      <c r="A83" s="92" t="s">
        <v>82</v>
      </c>
      <c r="B83" s="93"/>
      <c r="C83" s="45"/>
      <c r="D83" s="46"/>
      <c r="E83" s="46"/>
      <c r="F83" s="46"/>
      <c r="G83" s="46"/>
      <c r="H83" s="47">
        <f>H16+H20+H22+H24+H27+H30+H33+H37+H40+H46+H49+H52+H56+H60+H66+H69+H73+H81</f>
        <v>92703.4</v>
      </c>
      <c r="I83" s="48">
        <f>I16+I20+I22+I24+I27+I30+I33+I37+I40+I46+I49+I52+I56+I60+I66+I69+I73+I81</f>
        <v>157518.20000000001</v>
      </c>
    </row>
  </sheetData>
  <mergeCells count="79">
    <mergeCell ref="B69:B72"/>
    <mergeCell ref="D69:G69"/>
    <mergeCell ref="A83:B83"/>
    <mergeCell ref="B73:B80"/>
    <mergeCell ref="A73:A80"/>
    <mergeCell ref="A69:A72"/>
    <mergeCell ref="D73:G73"/>
    <mergeCell ref="D81:G81"/>
    <mergeCell ref="B81:B82"/>
    <mergeCell ref="A81:A82"/>
    <mergeCell ref="C75:C78"/>
    <mergeCell ref="B60:B65"/>
    <mergeCell ref="D60:G60"/>
    <mergeCell ref="B66:B68"/>
    <mergeCell ref="A60:A65"/>
    <mergeCell ref="A66:A68"/>
    <mergeCell ref="D66:G66"/>
    <mergeCell ref="C62:C64"/>
    <mergeCell ref="B46:B48"/>
    <mergeCell ref="D46:G46"/>
    <mergeCell ref="A46:A48"/>
    <mergeCell ref="A56:A59"/>
    <mergeCell ref="D56:G56"/>
    <mergeCell ref="C53:C54"/>
    <mergeCell ref="B52:B54"/>
    <mergeCell ref="B56:B58"/>
    <mergeCell ref="C47:C48"/>
    <mergeCell ref="B37:B39"/>
    <mergeCell ref="D37:G37"/>
    <mergeCell ref="A37:A39"/>
    <mergeCell ref="B40:B45"/>
    <mergeCell ref="A40:A45"/>
    <mergeCell ref="D40:G40"/>
    <mergeCell ref="C41:C45"/>
    <mergeCell ref="C38:C39"/>
    <mergeCell ref="B30:B32"/>
    <mergeCell ref="A30:A32"/>
    <mergeCell ref="D30:G30"/>
    <mergeCell ref="B33:B35"/>
    <mergeCell ref="A33:A36"/>
    <mergeCell ref="D33:G33"/>
    <mergeCell ref="C34:C35"/>
    <mergeCell ref="B24:B25"/>
    <mergeCell ref="A24:A26"/>
    <mergeCell ref="D24:G24"/>
    <mergeCell ref="B27:B28"/>
    <mergeCell ref="A27:A29"/>
    <mergeCell ref="D27:G27"/>
    <mergeCell ref="B20:B21"/>
    <mergeCell ref="A20:A21"/>
    <mergeCell ref="D20:G20"/>
    <mergeCell ref="B22:B23"/>
    <mergeCell ref="D22:G22"/>
    <mergeCell ref="A22:A23"/>
    <mergeCell ref="A16:A19"/>
    <mergeCell ref="A11:I11"/>
    <mergeCell ref="C2:I2"/>
    <mergeCell ref="C5:I5"/>
    <mergeCell ref="C6:I6"/>
    <mergeCell ref="C7:I7"/>
    <mergeCell ref="A12:I12"/>
    <mergeCell ref="D3:I3"/>
    <mergeCell ref="D4:I4"/>
    <mergeCell ref="F1:I1"/>
    <mergeCell ref="B49:B51"/>
    <mergeCell ref="A49:A51"/>
    <mergeCell ref="D49:G49"/>
    <mergeCell ref="D52:G52"/>
    <mergeCell ref="A52:A55"/>
    <mergeCell ref="A14:A15"/>
    <mergeCell ref="B14:B15"/>
    <mergeCell ref="C14:C15"/>
    <mergeCell ref="D14:D15"/>
    <mergeCell ref="E14:E15"/>
    <mergeCell ref="F14:F15"/>
    <mergeCell ref="G14:G15"/>
    <mergeCell ref="H14:I14"/>
    <mergeCell ref="B16:B19"/>
    <mergeCell ref="D16:G16"/>
  </mergeCells>
  <pageMargins left="0.74803149606299213" right="0" top="0.39370078740157483" bottom="0" header="0.51181102362204722" footer="0.51181102362204722"/>
  <pageSetup paperSize="9" scale="59" fitToHeight="0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Оксана Иосифовна Жукова</cp:lastModifiedBy>
  <cp:lastPrinted>2017-06-14T07:45:30Z</cp:lastPrinted>
  <dcterms:created xsi:type="dcterms:W3CDTF">2016-11-23T09:27:58Z</dcterms:created>
  <dcterms:modified xsi:type="dcterms:W3CDTF">2017-07-03T07:33:46Z</dcterms:modified>
</cp:coreProperties>
</file>